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uramna.sharepoint.com/sites/Anbudoginnkjp/Delte dokumenter/Anbud_innkjøp/2026/Byggherreombud og KU/Konkurransedokumenter/"/>
    </mc:Choice>
  </mc:AlternateContent>
  <xr:revisionPtr revIDLastSave="163" documentId="11_2F8FC45CE25CEF29914ABAA443042F9E3A266FCA" xr6:coauthVersionLast="47" xr6:coauthVersionMax="47" xr10:uidLastSave="{B1B7C75C-B140-43CD-A8F4-B58E7ECDEFFF}"/>
  <bookViews>
    <workbookView xWindow="33150" yWindow="60" windowWidth="16125" windowHeight="15540" xr2:uid="{00000000-000D-0000-FFFF-FFFF00000000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E35" i="1" l="1"/>
  <c r="E64" i="1"/>
  <c r="G63" i="1"/>
  <c r="G62" i="1"/>
  <c r="G61" i="1"/>
  <c r="G60" i="1"/>
  <c r="D47" i="1"/>
  <c r="F46" i="1"/>
  <c r="F45" i="1"/>
  <c r="G34" i="1"/>
  <c r="G31" i="1"/>
  <c r="G33" i="1"/>
  <c r="G32" i="1"/>
  <c r="D19" i="1"/>
  <c r="F18" i="1"/>
  <c r="F17" i="1"/>
  <c r="F19" i="1" l="1"/>
  <c r="G64" i="1"/>
  <c r="F47" i="1"/>
  <c r="G35" i="1"/>
  <c r="F68" i="1" l="1"/>
  <c r="F67" i="1"/>
</calcChain>
</file>

<file path=xl/sharedStrings.xml><?xml version="1.0" encoding="utf-8"?>
<sst xmlns="http://schemas.openxmlformats.org/spreadsheetml/2006/main" count="103" uniqueCount="58">
  <si>
    <t>Vedl. 4</t>
  </si>
  <si>
    <t>Midtre Namdal Avfallsselskap IKS</t>
  </si>
  <si>
    <t>Hovedanlegg Skage</t>
  </si>
  <si>
    <t>Byggherreombud og KU (BHO/KU)</t>
  </si>
  <si>
    <t>TILBUDSSKJEMA</t>
  </si>
  <si>
    <t>TIMEPRISER</t>
  </si>
  <si>
    <t>Summen av antall estimerte timer multiplisert med de respektive timesatsene vil utgjøre tilbudssummen</t>
  </si>
  <si>
    <t xml:space="preserve">og vil bli lagt til grunn for evalueringen av prisen i tilbudet. </t>
  </si>
  <si>
    <t>Hvis noen timepriser ikke er utfylt vil tilbudet bli avvist.</t>
  </si>
  <si>
    <t xml:space="preserve">Timeprisene skal reguleres iht kontraktsbestemmelsene i Del 2, punkt 2.1.8. </t>
  </si>
  <si>
    <t>Saksbehandler</t>
  </si>
  <si>
    <t>Estimerte timer</t>
  </si>
  <si>
    <t>Timepris eks mva</t>
  </si>
  <si>
    <t>Sum</t>
  </si>
  <si>
    <t>1.1</t>
  </si>
  <si>
    <t>BHO/KU</t>
  </si>
  <si>
    <t>1.2</t>
  </si>
  <si>
    <t>Kollega/Back-up</t>
  </si>
  <si>
    <t>Sum timekostnader</t>
  </si>
  <si>
    <t>REISEKOSTNADER</t>
  </si>
  <si>
    <t xml:space="preserve">Møter vil bli avholdt både som fysiske møter og som videomøter. I tabellen nedenfor </t>
  </si>
  <si>
    <t xml:space="preserve">er det anslått antall fysiske møter og byggeplassbesøk for BHO/KU. Her skal tilbyder legge inn en kostnad </t>
  </si>
  <si>
    <t xml:space="preserve">pr reise. Alle reisetimer og kostnader forbundet med reisen skal inngå i reisekostnadene. </t>
  </si>
  <si>
    <t xml:space="preserve">Sum reisekostnader vil bli tillagt tilbudsprisen over i forb. med evalueringen. </t>
  </si>
  <si>
    <t>Hvis noen reisekostnader ikke er utfylt vil tilbudet bli avvist.</t>
  </si>
  <si>
    <t>Reisene vil bli avregnet etter virkelig medgått antall reiser.</t>
  </si>
  <si>
    <t xml:space="preserve">Reisekostnadene skal reguleres iht kontraktsbestemmelsene i Del 2, punkt 2.1.8. </t>
  </si>
  <si>
    <t>Estimert antall reiser</t>
  </si>
  <si>
    <t>Kostnad pr reise</t>
  </si>
  <si>
    <t>2.1</t>
  </si>
  <si>
    <t>2.2</t>
  </si>
  <si>
    <t>Sum reisekostnader</t>
  </si>
  <si>
    <t>NAVN PÅ SAKSBEHANDLER</t>
  </si>
  <si>
    <t>CV for begge skal vedlegges.</t>
  </si>
  <si>
    <t>Ansvarlig BHO/KU</t>
  </si>
  <si>
    <t>Oppmøtested</t>
  </si>
  <si>
    <t>Byggeplass</t>
  </si>
  <si>
    <t>2.3</t>
  </si>
  <si>
    <t>2.4</t>
  </si>
  <si>
    <t>Antall timer er satt som et realistisk estimert antall.</t>
  </si>
  <si>
    <t>Alle gule felter skal fylles ut.</t>
  </si>
  <si>
    <t>3.1</t>
  </si>
  <si>
    <t>3.2</t>
  </si>
  <si>
    <t>Sum timekostnader opsjon</t>
  </si>
  <si>
    <t>Reisekostnader opsjon</t>
  </si>
  <si>
    <t>4.1</t>
  </si>
  <si>
    <t>4.2</t>
  </si>
  <si>
    <t>4.3</t>
  </si>
  <si>
    <t>4.4</t>
  </si>
  <si>
    <t>Opsjon- Avfallsanlegg Matmortua Nærøysund</t>
  </si>
  <si>
    <t>Oppdragsgivers hovedkontor</t>
  </si>
  <si>
    <t>1.3</t>
  </si>
  <si>
    <t>2.5</t>
  </si>
  <si>
    <t>3.3</t>
  </si>
  <si>
    <t>4.5</t>
  </si>
  <si>
    <t>Tilbudssum (1.3 + 2.5 +3.3 +4.5)</t>
  </si>
  <si>
    <t>Evalueringssum</t>
  </si>
  <si>
    <t>Hvis opsjon utløses forplikter tilbyder at saksbehandler med tilsvarende  kompetanse og erfaring stilles til disposisjon.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</si>
</sst>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2" borderId="1" xfId="0" applyFill="1" applyBorder="1"/>
    <xf numFmtId="49" fontId="0" fillId="0" borderId="1" xfId="0" applyNumberFormat="1" applyBorder="1"/>
    <xf numFmtId="0" fontId="0" fillId="0" borderId="1" xfId="0" applyBorder="1"/>
    <xf numFmtId="164" fontId="0" fillId="0" borderId="1" xfId="1" applyNumberFormat="1" applyFont="1" applyBorder="1"/>
    <xf numFmtId="164" fontId="0" fillId="3" borderId="1" xfId="1" applyNumberFormat="1" applyFont="1" applyFill="1" applyBorder="1"/>
    <xf numFmtId="164" fontId="2" fillId="4" borderId="1" xfId="1" applyNumberFormat="1" applyFont="1" applyFill="1" applyBorder="1"/>
    <xf numFmtId="0" fontId="2" fillId="4" borderId="2" xfId="0" applyFont="1" applyFill="1" applyBorder="1"/>
    <xf numFmtId="0" fontId="0" fillId="4" borderId="3" xfId="0" applyFill="1" applyBorder="1"/>
    <xf numFmtId="0" fontId="6" fillId="0" borderId="0" xfId="0" applyFont="1"/>
    <xf numFmtId="164" fontId="0" fillId="5" borderId="1" xfId="1" applyNumberFormat="1" applyFont="1" applyFill="1" applyBorder="1"/>
    <xf numFmtId="0" fontId="5" fillId="0" borderId="0" xfId="0" applyFont="1"/>
    <xf numFmtId="0" fontId="0" fillId="0" borderId="1" xfId="0" applyFill="1" applyBorder="1"/>
    <xf numFmtId="164" fontId="0" fillId="0" borderId="0" xfId="0" applyNumberFormat="1"/>
    <xf numFmtId="0" fontId="0" fillId="4" borderId="0" xfId="0" applyFill="1"/>
    <xf numFmtId="0" fontId="2" fillId="4" borderId="4" xfId="0" applyFont="1" applyFill="1" applyBorder="1"/>
    <xf numFmtId="164" fontId="2" fillId="4" borderId="4" xfId="1" applyNumberFormat="1" applyFont="1" applyFill="1" applyBorder="1"/>
    <xf numFmtId="164" fontId="2" fillId="4" borderId="3" xfId="1" applyNumberFormat="1" applyFont="1" applyFill="1" applyBorder="1"/>
    <xf numFmtId="0" fontId="0" fillId="4" borderId="4" xfId="0" applyFill="1" applyBorder="1"/>
    <xf numFmtId="0" fontId="4" fillId="4" borderId="0" xfId="0" applyFont="1" applyFill="1"/>
    <xf numFmtId="0" fontId="2" fillId="4" borderId="0" xfId="0" applyFont="1" applyFill="1"/>
    <xf numFmtId="0" fontId="5" fillId="4" borderId="0" xfId="0" applyFont="1" applyFill="1"/>
    <xf numFmtId="164" fontId="2" fillId="4" borderId="1" xfId="0" applyNumberFormat="1" applyFont="1" applyFill="1" applyBorder="1"/>
    <xf numFmtId="0" fontId="0" fillId="5" borderId="1" xfId="0" applyFill="1" applyBorder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2" defaultPivotStyle="PivotStyleMedium9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7"/>
  <sheetViews>
    <sheetView tabSelected="1" topLeftCell="A45" workbookViewId="0">
      <selection activeCell="D83" sqref="D83"/>
    </sheetView>
  </sheetViews>
  <sheetFormatPr baseColWidth="10" defaultRowHeight="15" x14ac:dyDescent="0.25"/>
  <cols>
    <col min="1" max="1" width="4.7109375" customWidth="1"/>
    <col min="2" max="2" width="6.7109375" customWidth="1"/>
    <col min="3" max="3" width="22.28515625" customWidth="1"/>
    <col min="4" max="4" width="27" customWidth="1"/>
    <col min="5" max="5" width="19.5703125" bestFit="1" customWidth="1"/>
    <col min="6" max="6" width="15.28515625" bestFit="1" customWidth="1"/>
    <col min="7" max="7" width="15.5703125" customWidth="1"/>
  </cols>
  <sheetData>
    <row r="1" spans="1:6" ht="18.75" x14ac:dyDescent="0.3">
      <c r="C1" s="1" t="s">
        <v>0</v>
      </c>
    </row>
    <row r="2" spans="1:6" ht="21" x14ac:dyDescent="0.35">
      <c r="A2" s="24" t="s">
        <v>1</v>
      </c>
      <c r="B2" s="24"/>
      <c r="C2" s="25"/>
      <c r="D2" s="19"/>
    </row>
    <row r="3" spans="1:6" ht="18.75" x14ac:dyDescent="0.3">
      <c r="A3" s="26" t="s">
        <v>3</v>
      </c>
      <c r="B3" s="26"/>
      <c r="C3" s="25"/>
      <c r="D3" s="19"/>
    </row>
    <row r="4" spans="1:6" x14ac:dyDescent="0.25">
      <c r="A4" s="25"/>
      <c r="B4" s="25"/>
      <c r="C4" s="25"/>
      <c r="D4" s="19"/>
    </row>
    <row r="5" spans="1:6" ht="18.75" x14ac:dyDescent="0.3">
      <c r="A5" s="26" t="s">
        <v>4</v>
      </c>
      <c r="B5" s="26"/>
      <c r="C5" s="25"/>
      <c r="D5" s="19"/>
    </row>
    <row r="7" spans="1:6" ht="18.75" x14ac:dyDescent="0.3">
      <c r="A7" s="16" t="s">
        <v>2</v>
      </c>
    </row>
    <row r="8" spans="1:6" x14ac:dyDescent="0.25">
      <c r="A8" s="2">
        <v>1</v>
      </c>
      <c r="B8" s="2"/>
      <c r="C8" s="2" t="s">
        <v>5</v>
      </c>
    </row>
    <row r="9" spans="1:6" x14ac:dyDescent="0.25">
      <c r="A9" s="2"/>
      <c r="B9" s="2"/>
      <c r="C9" s="2" t="s">
        <v>40</v>
      </c>
    </row>
    <row r="10" spans="1:6" ht="15.75" x14ac:dyDescent="0.25">
      <c r="C10" s="3" t="s">
        <v>39</v>
      </c>
    </row>
    <row r="11" spans="1:6" ht="15.75" x14ac:dyDescent="0.25">
      <c r="C11" s="4" t="s">
        <v>6</v>
      </c>
    </row>
    <row r="12" spans="1:6" ht="15.75" x14ac:dyDescent="0.25">
      <c r="C12" s="4" t="s">
        <v>7</v>
      </c>
    </row>
    <row r="13" spans="1:6" ht="15.75" x14ac:dyDescent="0.25">
      <c r="C13" s="5" t="s">
        <v>8</v>
      </c>
    </row>
    <row r="14" spans="1:6" ht="15.75" x14ac:dyDescent="0.25">
      <c r="C14" s="3" t="s">
        <v>9</v>
      </c>
    </row>
    <row r="16" spans="1:6" x14ac:dyDescent="0.25">
      <c r="B16" s="6"/>
      <c r="C16" s="6" t="s">
        <v>10</v>
      </c>
      <c r="D16" s="6" t="s">
        <v>11</v>
      </c>
      <c r="E16" s="6" t="s">
        <v>12</v>
      </c>
      <c r="F16" s="6" t="s">
        <v>13</v>
      </c>
    </row>
    <row r="17" spans="1:8" x14ac:dyDescent="0.25">
      <c r="B17" s="7" t="s">
        <v>14</v>
      </c>
      <c r="C17" s="8" t="s">
        <v>15</v>
      </c>
      <c r="D17" s="9">
        <v>2300</v>
      </c>
      <c r="E17" s="15"/>
      <c r="F17" s="9">
        <f>D17*E17</f>
        <v>0</v>
      </c>
    </row>
    <row r="18" spans="1:8" x14ac:dyDescent="0.25">
      <c r="B18" s="7" t="s">
        <v>16</v>
      </c>
      <c r="C18" s="8" t="s">
        <v>17</v>
      </c>
      <c r="D18" s="9">
        <v>250</v>
      </c>
      <c r="E18" s="15"/>
      <c r="F18" s="9">
        <f>D18*E18</f>
        <v>0</v>
      </c>
    </row>
    <row r="19" spans="1:8" x14ac:dyDescent="0.25">
      <c r="B19" s="7" t="s">
        <v>51</v>
      </c>
      <c r="C19" s="17" t="s">
        <v>13</v>
      </c>
      <c r="D19" s="9">
        <f>SUM(D17:D18)</f>
        <v>2550</v>
      </c>
      <c r="E19" s="10"/>
      <c r="F19" s="11">
        <f>SUM(F17:F18)</f>
        <v>0</v>
      </c>
      <c r="G19" s="12" t="s">
        <v>18</v>
      </c>
      <c r="H19" s="13"/>
    </row>
    <row r="21" spans="1:8" x14ac:dyDescent="0.25">
      <c r="A21" s="2">
        <v>2</v>
      </c>
      <c r="B21" s="2"/>
      <c r="C21" s="2" t="s">
        <v>19</v>
      </c>
    </row>
    <row r="22" spans="1:8" ht="15.75" x14ac:dyDescent="0.25">
      <c r="A22" s="2"/>
      <c r="B22" s="2"/>
      <c r="C22" s="14" t="s">
        <v>20</v>
      </c>
    </row>
    <row r="23" spans="1:8" ht="15.75" x14ac:dyDescent="0.25">
      <c r="C23" s="14" t="s">
        <v>21</v>
      </c>
    </row>
    <row r="24" spans="1:8" ht="15.75" x14ac:dyDescent="0.25">
      <c r="C24" s="14" t="s">
        <v>22</v>
      </c>
    </row>
    <row r="25" spans="1:8" ht="15.75" x14ac:dyDescent="0.25">
      <c r="C25" s="14" t="s">
        <v>23</v>
      </c>
    </row>
    <row r="26" spans="1:8" ht="15.75" x14ac:dyDescent="0.25">
      <c r="C26" s="5" t="s">
        <v>24</v>
      </c>
    </row>
    <row r="27" spans="1:8" ht="15.75" x14ac:dyDescent="0.25">
      <c r="C27" s="3" t="s">
        <v>25</v>
      </c>
    </row>
    <row r="28" spans="1:8" ht="15.75" x14ac:dyDescent="0.25">
      <c r="C28" s="3" t="s">
        <v>26</v>
      </c>
    </row>
    <row r="30" spans="1:8" x14ac:dyDescent="0.25">
      <c r="B30" s="6"/>
      <c r="C30" s="6" t="s">
        <v>10</v>
      </c>
      <c r="D30" s="6" t="s">
        <v>35</v>
      </c>
      <c r="E30" s="6" t="s">
        <v>27</v>
      </c>
      <c r="F30" s="6" t="s">
        <v>28</v>
      </c>
      <c r="G30" s="6" t="s">
        <v>13</v>
      </c>
    </row>
    <row r="31" spans="1:8" x14ac:dyDescent="0.25">
      <c r="B31" s="7" t="s">
        <v>29</v>
      </c>
      <c r="C31" s="8" t="s">
        <v>15</v>
      </c>
      <c r="D31" s="8" t="s">
        <v>36</v>
      </c>
      <c r="E31" s="9">
        <v>70</v>
      </c>
      <c r="F31" s="15"/>
      <c r="G31" s="9">
        <f>E31*F31</f>
        <v>0</v>
      </c>
    </row>
    <row r="32" spans="1:8" x14ac:dyDescent="0.25">
      <c r="B32" s="7" t="s">
        <v>30</v>
      </c>
      <c r="C32" s="8" t="s">
        <v>17</v>
      </c>
      <c r="D32" s="8" t="s">
        <v>36</v>
      </c>
      <c r="E32" s="9">
        <v>30</v>
      </c>
      <c r="F32" s="15"/>
      <c r="G32" s="9">
        <f>E32*F32</f>
        <v>0</v>
      </c>
    </row>
    <row r="33" spans="1:9" x14ac:dyDescent="0.25">
      <c r="B33" s="7" t="s">
        <v>37</v>
      </c>
      <c r="C33" s="8" t="s">
        <v>15</v>
      </c>
      <c r="D33" s="8" t="s">
        <v>50</v>
      </c>
      <c r="E33" s="9">
        <v>30</v>
      </c>
      <c r="F33" s="15"/>
      <c r="G33" s="9">
        <f>E33*F33</f>
        <v>0</v>
      </c>
    </row>
    <row r="34" spans="1:9" x14ac:dyDescent="0.25">
      <c r="B34" s="7" t="s">
        <v>38</v>
      </c>
      <c r="C34" s="8" t="s">
        <v>17</v>
      </c>
      <c r="D34" s="8" t="s">
        <v>50</v>
      </c>
      <c r="E34" s="9">
        <v>10</v>
      </c>
      <c r="F34" s="15"/>
      <c r="G34" s="9">
        <f>E34*F34</f>
        <v>0</v>
      </c>
    </row>
    <row r="35" spans="1:9" x14ac:dyDescent="0.25">
      <c r="B35" s="7" t="s">
        <v>52</v>
      </c>
      <c r="C35" s="17" t="s">
        <v>13</v>
      </c>
      <c r="D35" s="8"/>
      <c r="E35" s="9">
        <f>SUM(E31:E34)</f>
        <v>140</v>
      </c>
      <c r="F35" s="10"/>
      <c r="G35" s="11">
        <f>SUM(G31:G34)</f>
        <v>0</v>
      </c>
      <c r="H35" s="12" t="s">
        <v>31</v>
      </c>
      <c r="I35" s="13"/>
    </row>
    <row r="37" spans="1:9" x14ac:dyDescent="0.25">
      <c r="A37" s="2">
        <v>3</v>
      </c>
      <c r="C37" s="2" t="s">
        <v>49</v>
      </c>
      <c r="G37" s="2"/>
    </row>
    <row r="38" spans="1:9" ht="15.75" x14ac:dyDescent="0.25">
      <c r="C38" s="3" t="s">
        <v>39</v>
      </c>
    </row>
    <row r="39" spans="1:9" ht="15.75" x14ac:dyDescent="0.25">
      <c r="C39" s="4" t="s">
        <v>6</v>
      </c>
    </row>
    <row r="40" spans="1:9" ht="15.75" x14ac:dyDescent="0.25">
      <c r="C40" s="4" t="s">
        <v>7</v>
      </c>
    </row>
    <row r="41" spans="1:9" ht="15.75" x14ac:dyDescent="0.25">
      <c r="C41" s="5" t="s">
        <v>8</v>
      </c>
    </row>
    <row r="42" spans="1:9" ht="15.75" x14ac:dyDescent="0.25">
      <c r="C42" s="3" t="s">
        <v>9</v>
      </c>
    </row>
    <row r="44" spans="1:9" ht="24" customHeight="1" x14ac:dyDescent="0.25">
      <c r="B44" s="6"/>
      <c r="C44" s="6" t="s">
        <v>10</v>
      </c>
      <c r="D44" s="6" t="s">
        <v>11</v>
      </c>
      <c r="E44" s="6" t="s">
        <v>12</v>
      </c>
      <c r="F44" s="6" t="s">
        <v>13</v>
      </c>
    </row>
    <row r="45" spans="1:9" ht="27" customHeight="1" x14ac:dyDescent="0.25">
      <c r="B45" s="7" t="s">
        <v>41</v>
      </c>
      <c r="C45" s="8" t="s">
        <v>15</v>
      </c>
      <c r="D45" s="9">
        <v>2000</v>
      </c>
      <c r="E45" s="15"/>
      <c r="F45" s="9">
        <f>D45*E45</f>
        <v>0</v>
      </c>
    </row>
    <row r="46" spans="1:9" x14ac:dyDescent="0.25">
      <c r="B46" s="7" t="s">
        <v>42</v>
      </c>
      <c r="C46" s="8" t="s">
        <v>17</v>
      </c>
      <c r="D46" s="9">
        <v>200</v>
      </c>
      <c r="E46" s="15"/>
      <c r="F46" s="9">
        <f>D46*E46</f>
        <v>0</v>
      </c>
    </row>
    <row r="47" spans="1:9" x14ac:dyDescent="0.25">
      <c r="B47" s="7" t="s">
        <v>53</v>
      </c>
      <c r="C47" s="17" t="s">
        <v>13</v>
      </c>
      <c r="D47" s="9">
        <f>SUM(D45:D46)</f>
        <v>2200</v>
      </c>
      <c r="E47" s="10"/>
      <c r="F47" s="11">
        <f>SUM(F45:F46)</f>
        <v>0</v>
      </c>
      <c r="G47" s="12" t="s">
        <v>43</v>
      </c>
      <c r="H47" s="13"/>
    </row>
    <row r="48" spans="1:9" ht="26.45" customHeight="1" x14ac:dyDescent="0.25"/>
    <row r="49" spans="1:9" x14ac:dyDescent="0.25">
      <c r="A49">
        <v>4</v>
      </c>
      <c r="C49" s="2" t="s">
        <v>44</v>
      </c>
    </row>
    <row r="51" spans="1:9" ht="15.75" x14ac:dyDescent="0.25">
      <c r="B51" s="2"/>
      <c r="C51" s="14" t="s">
        <v>20</v>
      </c>
    </row>
    <row r="52" spans="1:9" ht="15.75" x14ac:dyDescent="0.25">
      <c r="C52" s="14" t="s">
        <v>21</v>
      </c>
    </row>
    <row r="53" spans="1:9" ht="15.75" x14ac:dyDescent="0.25">
      <c r="C53" s="14" t="s">
        <v>22</v>
      </c>
    </row>
    <row r="54" spans="1:9" ht="15.75" x14ac:dyDescent="0.25">
      <c r="C54" s="14" t="s">
        <v>23</v>
      </c>
    </row>
    <row r="55" spans="1:9" ht="15.75" x14ac:dyDescent="0.25">
      <c r="C55" s="5" t="s">
        <v>24</v>
      </c>
    </row>
    <row r="56" spans="1:9" ht="15.75" x14ac:dyDescent="0.25">
      <c r="C56" s="3" t="s">
        <v>25</v>
      </c>
    </row>
    <row r="57" spans="1:9" ht="15.75" x14ac:dyDescent="0.25">
      <c r="C57" s="3" t="s">
        <v>26</v>
      </c>
    </row>
    <row r="59" spans="1:9" x14ac:dyDescent="0.25">
      <c r="B59" s="6"/>
      <c r="C59" s="6" t="s">
        <v>10</v>
      </c>
      <c r="D59" s="6" t="s">
        <v>35</v>
      </c>
      <c r="E59" s="6" t="s">
        <v>27</v>
      </c>
      <c r="F59" s="6" t="s">
        <v>28</v>
      </c>
      <c r="G59" s="6" t="s">
        <v>13</v>
      </c>
    </row>
    <row r="60" spans="1:9" x14ac:dyDescent="0.25">
      <c r="B60" s="7" t="s">
        <v>45</v>
      </c>
      <c r="C60" s="8" t="s">
        <v>15</v>
      </c>
      <c r="D60" s="8" t="s">
        <v>36</v>
      </c>
      <c r="E60" s="9">
        <v>50</v>
      </c>
      <c r="F60" s="15"/>
      <c r="G60" s="9">
        <f>E60*F60</f>
        <v>0</v>
      </c>
    </row>
    <row r="61" spans="1:9" x14ac:dyDescent="0.25">
      <c r="B61" s="7" t="s">
        <v>46</v>
      </c>
      <c r="C61" s="8" t="s">
        <v>17</v>
      </c>
      <c r="D61" s="8" t="s">
        <v>36</v>
      </c>
      <c r="E61" s="9">
        <v>15</v>
      </c>
      <c r="F61" s="15"/>
      <c r="G61" s="9">
        <f>E61*F61</f>
        <v>0</v>
      </c>
    </row>
    <row r="62" spans="1:9" x14ac:dyDescent="0.25">
      <c r="B62" s="7" t="s">
        <v>47</v>
      </c>
      <c r="C62" s="8" t="s">
        <v>15</v>
      </c>
      <c r="D62" s="8" t="s">
        <v>50</v>
      </c>
      <c r="E62" s="9">
        <v>30</v>
      </c>
      <c r="F62" s="15"/>
      <c r="G62" s="9">
        <f>E62*F62</f>
        <v>0</v>
      </c>
    </row>
    <row r="63" spans="1:9" x14ac:dyDescent="0.25">
      <c r="B63" s="7" t="s">
        <v>48</v>
      </c>
      <c r="C63" s="8" t="s">
        <v>17</v>
      </c>
      <c r="D63" s="8" t="s">
        <v>50</v>
      </c>
      <c r="E63" s="9">
        <v>10</v>
      </c>
      <c r="F63" s="15"/>
      <c r="G63" s="9">
        <f>E63*F63</f>
        <v>0</v>
      </c>
    </row>
    <row r="64" spans="1:9" x14ac:dyDescent="0.25">
      <c r="B64" s="7" t="s">
        <v>54</v>
      </c>
      <c r="C64" s="17" t="s">
        <v>13</v>
      </c>
      <c r="D64" s="8"/>
      <c r="E64" s="9">
        <f>SUM(E60:E63)</f>
        <v>105</v>
      </c>
      <c r="F64" s="10"/>
      <c r="G64" s="11">
        <f>SUM(G60:G63)</f>
        <v>0</v>
      </c>
      <c r="H64" s="12" t="s">
        <v>31</v>
      </c>
      <c r="I64" s="13"/>
    </row>
    <row r="66" spans="1:8" x14ac:dyDescent="0.25">
      <c r="H66" s="18"/>
    </row>
    <row r="67" spans="1:8" x14ac:dyDescent="0.25">
      <c r="B67" s="12" t="s">
        <v>55</v>
      </c>
      <c r="C67" s="20"/>
      <c r="D67" s="21"/>
      <c r="E67" s="22"/>
      <c r="F67" s="11">
        <f>F19+G35+F47+G64</f>
        <v>0</v>
      </c>
      <c r="H67" s="18"/>
    </row>
    <row r="68" spans="1:8" x14ac:dyDescent="0.25">
      <c r="B68" s="12" t="s">
        <v>56</v>
      </c>
      <c r="C68" s="23"/>
      <c r="D68" s="23"/>
      <c r="E68" s="13"/>
      <c r="F68" s="27">
        <f>(F19+G35)+((F47+G64)*0.5)</f>
        <v>0</v>
      </c>
      <c r="H68" s="18"/>
    </row>
    <row r="70" spans="1:8" x14ac:dyDescent="0.25">
      <c r="A70" s="2">
        <v>5</v>
      </c>
      <c r="B70" s="2"/>
      <c r="C70" s="2" t="s">
        <v>32</v>
      </c>
    </row>
    <row r="71" spans="1:8" x14ac:dyDescent="0.25">
      <c r="A71" s="2"/>
      <c r="B71" s="2"/>
      <c r="C71" s="2"/>
    </row>
    <row r="72" spans="1:8" x14ac:dyDescent="0.25">
      <c r="C72" t="s">
        <v>33</v>
      </c>
    </row>
    <row r="74" spans="1:8" x14ac:dyDescent="0.25">
      <c r="C74" s="8" t="s">
        <v>34</v>
      </c>
      <c r="D74" s="28"/>
      <c r="E74" s="28"/>
    </row>
    <row r="75" spans="1:8" x14ac:dyDescent="0.25">
      <c r="C75" s="8" t="s">
        <v>17</v>
      </c>
      <c r="D75" s="28"/>
      <c r="E75" s="28"/>
    </row>
    <row r="77" spans="1:8" x14ac:dyDescent="0.25">
      <c r="C77" t="s">
        <v>57</v>
      </c>
    </row>
  </sheetData>
  <mergeCells count="2">
    <mergeCell ref="D74:E74"/>
    <mergeCell ref="D75:E75"/>
  </mergeCells>
  <phoneticPr fontId="9" type="noConversion"/>
  <pageMargins left="0.25" right="0.25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rdigbahandlet xmlns="79b9e6d4-197e-4ade-bd4d-b34d98eba7fe">false</Ferdigbahandlet>
    <_ip_UnifiedCompliancePolicyUIAction xmlns="http://schemas.microsoft.com/sharepoint/v3" xsi:nil="true"/>
    <TaxCatchAll xmlns="b5a5d4aa-cb26-4f85-9358-2b587c61a4ee" xsi:nil="true"/>
    <_ip_UnifiedCompliancePolicyProperties xmlns="http://schemas.microsoft.com/sharepoint/v3" xsi:nil="true"/>
    <lcf76f155ced4ddcb4097134ff3c332f xmlns="79b9e6d4-197e-4ade-bd4d-b34d98eba7fe">
      <Terms xmlns="http://schemas.microsoft.com/office/infopath/2007/PartnerControls"/>
    </lcf76f155ced4ddcb4097134ff3c332f>
    <Bilde xmlns="79b9e6d4-197e-4ade-bd4d-b34d98eba7f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7CDEC4D91019B4B8367625BEFD30F76" ma:contentTypeVersion="21" ma:contentTypeDescription="Opprett et nytt dokument." ma:contentTypeScope="" ma:versionID="4137bbfd70284931761eb55b4438f881">
  <xsd:schema xmlns:xsd="http://www.w3.org/2001/XMLSchema" xmlns:xs="http://www.w3.org/2001/XMLSchema" xmlns:p="http://schemas.microsoft.com/office/2006/metadata/properties" xmlns:ns1="http://schemas.microsoft.com/sharepoint/v3" xmlns:ns2="79b9e6d4-197e-4ade-bd4d-b34d98eba7fe" xmlns:ns3="b5a5d4aa-cb26-4f85-9358-2b587c61a4ee" targetNamespace="http://schemas.microsoft.com/office/2006/metadata/properties" ma:root="true" ma:fieldsID="e4852b0b1243de6e77941e1844789c45" ns1:_="" ns2:_="" ns3:_="">
    <xsd:import namespace="http://schemas.microsoft.com/sharepoint/v3"/>
    <xsd:import namespace="79b9e6d4-197e-4ade-bd4d-b34d98eba7fe"/>
    <xsd:import namespace="b5a5d4aa-cb26-4f85-9358-2b587c61a4e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Ferdigbahandlet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  <xsd:element ref="ns2:MediaServiceBillingMetadata" minOccurs="0"/>
                <xsd:element ref="ns2:Bil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b9e6d4-197e-4ade-bd4d-b34d98eb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Ferdigbahandlet" ma:index="15" nillable="true" ma:displayName="Ferdig bahandlet" ma:default="0" ma:format="Dropdown" ma:internalName="Ferdigbahandlet">
      <xsd:simpleType>
        <xsd:restriction base="dms:Boolean"/>
      </xsd:simpleType>
    </xsd:element>
    <xsd:element name="lcf76f155ced4ddcb4097134ff3c332f" ma:index="17" nillable="true" ma:taxonomy="true" ma:internalName="lcf76f155ced4ddcb4097134ff3c332f" ma:taxonomyFieldName="MediaServiceImageTags" ma:displayName="Bildemerkelapper" ma:readOnly="false" ma:fieldId="{5cf76f15-5ced-4ddc-b409-7134ff3c332f}" ma:taxonomyMulti="true" ma:sspId="f997382f-09c5-434d-a211-b60313c20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  <xsd:element name="Bilde" ma:index="28" nillable="true" ma:displayName="Bilde" ma:format="Thumbnail" ma:internalName="Bild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a5d4aa-cb26-4f85-9358-2b587c61a4e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3b9c4eb8-3f11-4e7a-b663-74a957688edf}" ma:internalName="TaxCatchAll" ma:showField="CatchAllData" ma:web="b5a5d4aa-cb26-4f85-9358-2b587c61a4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5EC231A-7CDB-445B-8C23-BEAAE8ED1FE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9F5A3D5-8E74-4732-A204-3F5983F0FA67}">
  <ds:schemaRefs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b5a5d4aa-cb26-4f85-9358-2b587c61a4ee"/>
    <ds:schemaRef ds:uri="http://schemas.microsoft.com/office/2006/documentManagement/types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79b9e6d4-197e-4ade-bd4d-b34d98eba7f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E3B4E5A-E6DA-41CB-9987-F2A487C416E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9b9e6d4-197e-4ade-bd4d-b34d98eba7fe"/>
    <ds:schemaRef ds:uri="b5a5d4aa-cb26-4f85-9358-2b587c61a4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Geir Ivar Hildrum</cp:lastModifiedBy>
  <cp:revision/>
  <cp:lastPrinted>2026-09-14T10:31:25Z</cp:lastPrinted>
  <dcterms:created xsi:type="dcterms:W3CDTF">2026-09-14T07:32:55Z</dcterms:created>
  <dcterms:modified xsi:type="dcterms:W3CDTF">2026-09-14T10:33:43Z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0x01010087CDEC4D91019B4B8367625BEFD30F76</vt:lpwstr>
  </property>
  <property fmtid="{D5CDD505-2E9C-101B-9397-08002B2CF9AE}" pid="3" name="MediaServiceImageTags">
    <vt:lpwstr/>
  </property>
</Properties>
</file>